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DU\DU PSYCHOTRAUMA\2023\"/>
    </mc:Choice>
  </mc:AlternateContent>
  <xr:revisionPtr revIDLastSave="1" documentId="8_{A017F414-2D24-4577-8DE6-991EE72A3AF2}" xr6:coauthVersionLast="36" xr6:coauthVersionMax="36" xr10:uidLastSave="{031D9B7E-F896-470C-8E66-94BC5D26E357}"/>
  <bookViews>
    <workbookView xWindow="-108" yWindow="-108" windowWidth="16668" windowHeight="8748" activeTab="1" xr2:uid="{00000000-000D-0000-FFFF-FFFF00000000}"/>
  </bookViews>
  <sheets>
    <sheet name="Fiche générale" sheetId="6" r:id="rId1"/>
    <sheet name="Semestre 1" sheetId="32" r:id="rId2"/>
    <sheet name="Semestre 3" sheetId="48" r:id="rId3"/>
    <sheet name="Semestre 2" sheetId="47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'Semestre 1'!$1:$16</definedName>
    <definedName name="_xlnm.Print_Titles" localSheetId="3">'Semestre 2'!$1:$16</definedName>
    <definedName name="_xlnm.Print_Titles" localSheetId="2">'Semestre 3'!$1:$16</definedName>
    <definedName name="_xlnm.Print_Titles" localSheetId="4">'Semestre 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 localSheetId="3">[1]Listes!$A$7:$E$7</definedName>
    <definedName name="liste_cmp" localSheetId="2">[1]Listes!$A$7:$E$7</definedName>
    <definedName name="liste_cmp" localSheetId="4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 localSheetId="3">[1]Listes!$C$2:$C$4</definedName>
    <definedName name="liste_nature_controle" localSheetId="2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3">[1]Listes!$A$2:$A$4</definedName>
    <definedName name="liste_type_controle" localSheetId="2">[1]Listes!$A$2:$A$4</definedName>
    <definedName name="liste_type_controle" localSheetId="4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3">[1]Listes!$E$2:$E$3</definedName>
    <definedName name="Nature_ELP" localSheetId="2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 localSheetId="3">#REF!</definedName>
    <definedName name="tab_cmp" localSheetId="2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3">[1]Listes!$A$31:$B$57</definedName>
    <definedName name="tab_code_dip" localSheetId="2">[1]Listes!$A$31:$B$57</definedName>
    <definedName name="tab_code_dip" localSheetId="4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49" l="1"/>
  <c r="K15" i="32"/>
  <c r="B3" i="32"/>
  <c r="B2" i="32"/>
  <c r="B4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<sst xmlns="http://schemas.openxmlformats.org/spreadsheetml/2006/main" count="253" uniqueCount="104">
  <si>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</si>
  <si>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</si>
  <si>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</si>
  <si>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</si>
  <si>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</si>
  <si>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</si>
  <si>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</si>
  <si>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</si>
  <si>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</si>
  <si>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</si>
  <si>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</si>
  <si>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</si>
  <si>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</si>
  <si>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</si>
  <si>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</si>
  <si>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</si>
  <si>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</si>
  <si>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</si>
  <si>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</si>
  <si>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</si>
  <si>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</si>
  <si>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</si>
  <si>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</si>
  <si>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</si>
  <si>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</si>
  <si>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</si>
  <si>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</si>
  <si>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</si>
  <si>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</si>
  <si>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</si>
  <si>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</si>
  <si>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</si>
  <si>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</si>
  <si>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</si>
  <si>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</si>
  <si>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</si>
  <si>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</si>
  <si>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</si>
  <si>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</si>
  <si>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</si>
  <si>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</si>
  <si>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</si>
  <si>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</si>
  <si>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</si>
  <si>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</si>
  <si>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</si>
  <si>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</si>
  <si>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</si>
  <si>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</si>
  <si>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</si>
  <si>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</si>
  <si>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</si>
  <si>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</si>
  <si>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</si>
  <si>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</si>
  <si>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</si>
  <si>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</si>
  <si>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</si>
  <si>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</si>
  <si>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</si>
  <si>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</si>
  <si>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</si>
  <si>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</si>
  <si>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</si>
  <si>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</si>
  <si>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</si>
  <si>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</si>
  <si>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</si>
  <si>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</si>
  <si>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</si>
  <si>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</si>
  <si>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</si>
  <si>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</si>
  <si>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</si>
  <si>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</si>
  <si>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</si>
  <si>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</si>
  <si>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</si>
  <si>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</si>
  <si>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</si>
  <si>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</si>
  <si>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</si>
  <si>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</si>
  <si>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</si>
  <si>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</si>
  <si>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Type Diplôme :  DU/DIU/DE</t>
  </si>
  <si>
    <t>IMREDD</t>
  </si>
  <si>
    <t>DU</t>
  </si>
  <si>
    <t>Réponses aux situations de crise</t>
  </si>
  <si>
    <t>Biologie du psychotrauma</t>
  </si>
  <si>
    <t>Psychotrauma chez l’adulte</t>
  </si>
  <si>
    <t>Psychotrauma chez l’enfant</t>
  </si>
  <si>
    <t>Stage</t>
  </si>
  <si>
    <t>SUUPSY1</t>
  </si>
  <si>
    <t>SUUPSY2</t>
  </si>
  <si>
    <t>SUUPSY3</t>
  </si>
  <si>
    <t>SUUPSY4</t>
  </si>
  <si>
    <t>SUUPSY5</t>
  </si>
  <si>
    <t>Pas de redoublement</t>
  </si>
  <si>
    <t>moyenne supérieure ou égale à 10/20</t>
  </si>
  <si>
    <t>DU Psychotraumatologie</t>
  </si>
  <si>
    <t>Oui</t>
  </si>
  <si>
    <t>30 minutes</t>
  </si>
  <si>
    <t>SUPSY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</si>
</sst>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4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22" fillId="0" borderId="8" xfId="1" applyBorder="1"/>
    <xf numFmtId="0" fontId="22" fillId="0" borderId="5" xfId="1" applyBorder="1"/>
    <xf numFmtId="0" fontId="22" fillId="0" borderId="6" xfId="1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2" fillId="0" borderId="11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13" xfId="1" applyBorder="1" applyProtection="1">
      <protection locked="0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22" fillId="0" borderId="2" xfId="1" applyBorder="1" applyAlignment="1">
      <alignment vertical="center" wrapText="1"/>
    </xf>
    <xf numFmtId="0" fontId="22" fillId="0" borderId="3" xfId="1" applyBorder="1" applyAlignment="1">
      <alignment vertical="center"/>
    </xf>
    <xf numFmtId="0" fontId="22" fillId="0" borderId="4" xfId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1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2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106680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2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2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3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3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3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106680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Mes%20Documents\DEVE\Cellule%20APOGEE\2018%20MODULO\MCC\D:\Volumes\Mes%20Documents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uafi\Desktop\DOC%20Maquette%20-%20MCC\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workbookViewId="0">
      <selection activeCell="A14" sqref="A14:I14"/>
    </sheetView>
  </sheetViews>
  <sheetFormatPr baseColWidth="10" defaultRowHeight="14.4" x14ac:dyDescent="0.3"/>
  <cols>
    <col min="1" max="1" width="29.33203125" customWidth="1"/>
    <col min="2" max="2" width="27.33203125" customWidth="1"/>
    <col min="3" max="3" width="18.88671875" bestFit="1" customWidth="1"/>
    <col min="10" max="10" width="5.33203125" style="1" customWidth="1"/>
  </cols>
  <sheetData>
    <row r="1" spans="1:10" ht="23.4" x14ac:dyDescent="0.45">
      <c r="A1" s="100" t="s">
        <v>68</v>
      </c>
      <c r="B1" s="101"/>
      <c r="C1" s="102"/>
      <c r="D1" s="102"/>
      <c r="E1" s="102"/>
      <c r="F1" s="102"/>
      <c r="G1" s="102"/>
      <c r="H1" s="102"/>
      <c r="I1" s="103"/>
      <c r="J1" s="23"/>
    </row>
    <row r="2" spans="1:10" s="15" customFormat="1" ht="25.05" customHeight="1" x14ac:dyDescent="0.6">
      <c r="A2" s="28" t="s">
        <v>26</v>
      </c>
      <c r="B2" s="67" t="s">
        <v>72</v>
      </c>
      <c r="C2" s="99" t="s">
        <v>87</v>
      </c>
      <c r="D2" s="99"/>
      <c r="E2" s="99"/>
      <c r="F2" s="99"/>
      <c r="G2" s="99"/>
      <c r="H2" s="99"/>
      <c r="I2" s="99"/>
      <c r="J2" s="16"/>
    </row>
    <row r="3" spans="1:10" s="14" customFormat="1" ht="25.05" customHeight="1" x14ac:dyDescent="0.6">
      <c r="A3" s="29" t="s">
        <v>24</v>
      </c>
      <c r="B3" s="104" t="s">
        <v>100</v>
      </c>
      <c r="C3" s="105"/>
      <c r="D3" s="105"/>
      <c r="E3" s="105"/>
      <c r="F3" s="105"/>
      <c r="G3" s="105"/>
      <c r="H3" s="105"/>
      <c r="I3" s="106"/>
      <c r="J3" s="24"/>
    </row>
    <row r="4" spans="1:10" s="14" customFormat="1" ht="25.05" customHeight="1" x14ac:dyDescent="0.6">
      <c r="A4" s="28" t="s">
        <v>83</v>
      </c>
      <c r="B4" s="68" t="s">
        <v>65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100000000000001" customHeight="1" x14ac:dyDescent="0.3">
      <c r="A5" s="107" t="s">
        <v>32</v>
      </c>
      <c r="B5" s="108"/>
      <c r="C5" s="108"/>
      <c r="D5" s="108"/>
      <c r="E5" s="108"/>
      <c r="F5" s="108"/>
      <c r="G5" s="108"/>
      <c r="H5" s="108"/>
      <c r="I5" s="109"/>
    </row>
    <row r="6" spans="1:10" x14ac:dyDescent="0.3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3">
      <c r="A7" s="110" t="s">
        <v>28</v>
      </c>
      <c r="B7" s="111"/>
      <c r="C7" s="111"/>
      <c r="D7" s="111"/>
      <c r="E7" s="111"/>
      <c r="F7" s="111"/>
      <c r="G7" s="111"/>
      <c r="H7" s="111"/>
      <c r="I7" s="112"/>
      <c r="J7" s="25"/>
    </row>
    <row r="8" spans="1:10" s="32" customFormat="1" x14ac:dyDescent="0.3">
      <c r="A8" s="93" t="s">
        <v>99</v>
      </c>
      <c r="B8" s="94"/>
      <c r="C8" s="94"/>
      <c r="D8" s="94"/>
      <c r="E8" s="94"/>
      <c r="F8" s="94"/>
      <c r="G8" s="94"/>
      <c r="H8" s="94"/>
      <c r="I8" s="95"/>
      <c r="J8" s="31"/>
    </row>
    <row r="9" spans="1:10" s="18" customFormat="1" x14ac:dyDescent="0.3">
      <c r="A9" s="84"/>
      <c r="B9" s="85"/>
      <c r="C9" s="85"/>
      <c r="D9" s="85"/>
      <c r="E9" s="85"/>
      <c r="F9" s="85"/>
      <c r="G9" s="85"/>
      <c r="H9" s="85"/>
      <c r="I9" s="86"/>
      <c r="J9" s="25"/>
    </row>
    <row r="10" spans="1:10" s="18" customFormat="1" x14ac:dyDescent="0.3">
      <c r="A10" s="113" t="s">
        <v>29</v>
      </c>
      <c r="B10" s="114"/>
      <c r="C10" s="114"/>
      <c r="D10" s="114"/>
      <c r="E10" s="114"/>
      <c r="F10" s="114"/>
      <c r="G10" s="114"/>
      <c r="H10" s="114"/>
      <c r="I10" s="115"/>
      <c r="J10" s="25"/>
    </row>
    <row r="11" spans="1:10" s="32" customFormat="1" x14ac:dyDescent="0.3">
      <c r="A11" s="93"/>
      <c r="B11" s="94"/>
      <c r="C11" s="94"/>
      <c r="D11" s="94"/>
      <c r="E11" s="94"/>
      <c r="F11" s="94"/>
      <c r="G11" s="94"/>
      <c r="H11" s="94"/>
      <c r="I11" s="95"/>
      <c r="J11" s="31"/>
    </row>
    <row r="12" spans="1:10" s="18" customFormat="1" x14ac:dyDescent="0.3">
      <c r="A12" s="84"/>
      <c r="B12" s="85"/>
      <c r="C12" s="85"/>
      <c r="D12" s="85"/>
      <c r="E12" s="85"/>
      <c r="F12" s="85"/>
      <c r="G12" s="85"/>
      <c r="H12" s="85"/>
      <c r="I12" s="86"/>
      <c r="J12" s="25"/>
    </row>
    <row r="13" spans="1:10" s="20" customFormat="1" x14ac:dyDescent="0.3">
      <c r="A13" s="113" t="s">
        <v>30</v>
      </c>
      <c r="B13" s="114"/>
      <c r="C13" s="114"/>
      <c r="D13" s="114"/>
      <c r="E13" s="114"/>
      <c r="F13" s="114"/>
      <c r="G13" s="114"/>
      <c r="H13" s="114"/>
      <c r="I13" s="115"/>
      <c r="J13" s="26"/>
    </row>
    <row r="14" spans="1:10" s="34" customFormat="1" x14ac:dyDescent="0.3">
      <c r="A14" s="93" t="s">
        <v>99</v>
      </c>
      <c r="B14" s="94"/>
      <c r="C14" s="94"/>
      <c r="D14" s="94"/>
      <c r="E14" s="94"/>
      <c r="F14" s="94"/>
      <c r="G14" s="94"/>
      <c r="H14" s="94"/>
      <c r="I14" s="95"/>
      <c r="J14" s="33"/>
    </row>
    <row r="15" spans="1:10" s="18" customFormat="1" x14ac:dyDescent="0.3">
      <c r="A15" s="84"/>
      <c r="B15" s="85"/>
      <c r="C15" s="85"/>
      <c r="D15" s="85"/>
      <c r="E15" s="85"/>
      <c r="F15" s="85"/>
      <c r="G15" s="85"/>
      <c r="H15" s="85"/>
      <c r="I15" s="86"/>
      <c r="J15" s="25"/>
    </row>
    <row r="16" spans="1:10" s="20" customFormat="1" x14ac:dyDescent="0.3">
      <c r="A16" s="113" t="s">
        <v>31</v>
      </c>
      <c r="B16" s="114"/>
      <c r="C16" s="114"/>
      <c r="D16" s="114"/>
      <c r="E16" s="114"/>
      <c r="F16" s="114"/>
      <c r="G16" s="114"/>
      <c r="H16" s="114"/>
      <c r="I16" s="115"/>
      <c r="J16" s="26"/>
    </row>
    <row r="17" spans="1:10" s="34" customFormat="1" x14ac:dyDescent="0.3">
      <c r="A17" s="93"/>
      <c r="B17" s="94"/>
      <c r="C17" s="94"/>
      <c r="D17" s="94"/>
      <c r="E17" s="94"/>
      <c r="F17" s="94"/>
      <c r="G17" s="94"/>
      <c r="H17" s="94"/>
      <c r="I17" s="95"/>
      <c r="J17" s="33"/>
    </row>
    <row r="18" spans="1:10" s="18" customFormat="1" x14ac:dyDescent="0.3">
      <c r="A18" s="84"/>
      <c r="B18" s="85"/>
      <c r="C18" s="85"/>
      <c r="D18" s="85"/>
      <c r="E18" s="85"/>
      <c r="F18" s="85"/>
      <c r="G18" s="85"/>
      <c r="H18" s="85"/>
      <c r="I18" s="86"/>
      <c r="J18" s="25"/>
    </row>
    <row r="19" spans="1:10" ht="20.100000000000001" customHeight="1" x14ac:dyDescent="0.3">
      <c r="A19" s="87" t="s">
        <v>33</v>
      </c>
      <c r="B19" s="88"/>
      <c r="C19" s="88"/>
      <c r="D19" s="88"/>
      <c r="E19" s="88"/>
      <c r="F19" s="88"/>
      <c r="G19" s="88"/>
      <c r="H19" s="88"/>
      <c r="I19" s="89"/>
    </row>
    <row r="20" spans="1:10" s="14" customFormat="1" x14ac:dyDescent="0.3">
      <c r="A20" s="116" t="s">
        <v>98</v>
      </c>
      <c r="B20" s="117"/>
      <c r="C20" s="117"/>
      <c r="D20" s="117"/>
      <c r="E20" s="117"/>
      <c r="F20" s="117"/>
      <c r="G20" s="117"/>
      <c r="H20" s="117"/>
      <c r="I20" s="118"/>
      <c r="J20" s="35"/>
    </row>
    <row r="21" spans="1:10" x14ac:dyDescent="0.3">
      <c r="A21" s="84"/>
      <c r="B21" s="85"/>
      <c r="C21" s="85"/>
      <c r="D21" s="85"/>
      <c r="E21" s="85"/>
      <c r="F21" s="85"/>
      <c r="G21" s="85"/>
      <c r="H21" s="85"/>
      <c r="I21" s="86"/>
    </row>
    <row r="22" spans="1:10" ht="20.100000000000001" customHeight="1" x14ac:dyDescent="0.3">
      <c r="A22" s="87" t="s">
        <v>56</v>
      </c>
      <c r="B22" s="88"/>
      <c r="C22" s="88"/>
      <c r="D22" s="88"/>
      <c r="E22" s="88"/>
      <c r="F22" s="88"/>
      <c r="G22" s="88"/>
      <c r="H22" s="88"/>
      <c r="I22" s="89"/>
    </row>
    <row r="23" spans="1:10" x14ac:dyDescent="0.3">
      <c r="A23" s="96" t="s">
        <v>84</v>
      </c>
      <c r="B23" s="97"/>
      <c r="C23" s="97"/>
      <c r="D23" s="97"/>
      <c r="E23" s="97"/>
      <c r="F23" s="97"/>
      <c r="G23" s="97"/>
      <c r="H23" s="97"/>
      <c r="I23" s="98"/>
    </row>
    <row r="24" spans="1:10" x14ac:dyDescent="0.3">
      <c r="A24" s="90"/>
      <c r="B24" s="91"/>
      <c r="C24" s="91"/>
      <c r="D24" s="91"/>
      <c r="E24" s="91"/>
      <c r="F24" s="91"/>
      <c r="G24" s="91"/>
      <c r="H24" s="91"/>
      <c r="I24" s="92"/>
    </row>
    <row r="25" spans="1:10" x14ac:dyDescent="0.3">
      <c r="A25" s="81"/>
      <c r="B25" s="82"/>
      <c r="C25" s="82"/>
      <c r="D25" s="82"/>
      <c r="E25" s="82"/>
      <c r="F25" s="82"/>
      <c r="G25" s="82"/>
      <c r="H25" s="82"/>
      <c r="I25" s="83"/>
    </row>
  </sheetData>
  <sheetProtection formatCells="0" formatColumns="0" formatRows="0"/>
  <dataConsolidate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topLeftCell="A4" zoomScale="70" zoomScaleNormal="70" zoomScalePageLayoutView="85" workbookViewId="0">
      <selection activeCell="H6" sqref="H6:N6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35.6640625" style="36" bestFit="1" customWidth="1"/>
    <col min="19" max="16384" width="10.88671875" style="36"/>
  </cols>
  <sheetData>
    <row r="1" spans="1:18" ht="23.4" x14ac:dyDescent="0.45">
      <c r="A1" s="133" t="s">
        <v>68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8" ht="20.100000000000001" customHeight="1" x14ac:dyDescent="0.3">
      <c r="A2" s="37" t="s">
        <v>26</v>
      </c>
      <c r="B2" s="134" t="str">
        <f>'Fiche générale'!B2</f>
        <v>EUR HEALTHY</v>
      </c>
      <c r="C2" s="134"/>
      <c r="D2" s="134"/>
      <c r="E2" s="13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35" t="str">
        <f>'Fiche générale'!B3:I3</f>
        <v>DU Psychotraumatologie</v>
      </c>
      <c r="C3" s="136"/>
      <c r="D3" s="136"/>
      <c r="E3" s="136"/>
      <c r="F3" s="136"/>
      <c r="G3" s="136"/>
      <c r="H3" s="136"/>
      <c r="I3" s="136"/>
      <c r="J3" s="137"/>
      <c r="K3" s="36"/>
    </row>
    <row r="4" spans="1:18" ht="20.100000000000001" customHeight="1" x14ac:dyDescent="0.35">
      <c r="A4" s="37" t="s">
        <v>17</v>
      </c>
      <c r="B4" s="38"/>
      <c r="C4" s="39" t="s">
        <v>57</v>
      </c>
      <c r="D4" s="138"/>
      <c r="E4" s="138"/>
      <c r="F4" s="139" t="s">
        <v>25</v>
      </c>
      <c r="G4" s="140"/>
      <c r="H4" s="141"/>
      <c r="I4" s="142"/>
      <c r="J4" s="142"/>
      <c r="K4" s="142"/>
      <c r="L4" s="142"/>
      <c r="M4" s="142"/>
      <c r="N4" s="14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 t="s">
        <v>103</v>
      </c>
      <c r="C6" s="39" t="s">
        <v>58</v>
      </c>
      <c r="D6" s="144">
        <v>180</v>
      </c>
      <c r="E6" s="145"/>
      <c r="F6" s="139" t="s">
        <v>2</v>
      </c>
      <c r="G6" s="140"/>
      <c r="H6" s="146" t="s">
        <v>100</v>
      </c>
      <c r="I6" s="147"/>
      <c r="J6" s="147"/>
      <c r="K6" s="147"/>
      <c r="L6" s="147"/>
      <c r="M6" s="147"/>
      <c r="N6" s="14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49" t="s">
        <v>41</v>
      </c>
      <c r="F9" s="150"/>
      <c r="G9" s="149" t="s">
        <v>36</v>
      </c>
      <c r="H9" s="15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29" t="s">
        <v>40</v>
      </c>
      <c r="F10" s="130"/>
      <c r="G10" s="131"/>
      <c r="H10" s="132"/>
      <c r="I10"/>
      <c r="J10" s="45"/>
      <c r="K10" s="45"/>
      <c r="L10" s="45"/>
      <c r="M10" s="45"/>
      <c r="N10" s="45"/>
    </row>
    <row r="11" spans="1:18" ht="15" customHeight="1" x14ac:dyDescent="0.3">
      <c r="A11" s="46">
        <v>2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23"/>
      <c r="F13" s="123"/>
      <c r="G13" s="50"/>
      <c r="H13" s="47"/>
      <c r="I13" s="47"/>
    </row>
    <row r="14" spans="1:18" ht="26.25" customHeight="1" x14ac:dyDescent="0.3">
      <c r="B14" s="49"/>
      <c r="C14" s="47"/>
      <c r="D14" s="47"/>
      <c r="E14" s="50"/>
      <c r="F14" s="50"/>
      <c r="G14" s="50"/>
      <c r="H14" s="47"/>
      <c r="I14" s="47"/>
      <c r="J14" s="124" t="s">
        <v>18</v>
      </c>
      <c r="K14" s="125"/>
      <c r="L14" s="126"/>
      <c r="M14" s="124" t="s">
        <v>19</v>
      </c>
      <c r="N14" s="126"/>
      <c r="O14" s="119" t="s">
        <v>65</v>
      </c>
      <c r="P14" s="120"/>
      <c r="Q14" s="121"/>
      <c r="R14" s="122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27" t="str">
        <f>IF(H17="CCI (CC Intégral)","CT pour les dispensés","Contrôle Terminal")</f>
        <v>Contrôle Terminal</v>
      </c>
      <c r="L15" s="128"/>
      <c r="M15" s="127" t="s">
        <v>21</v>
      </c>
      <c r="N15" s="128"/>
      <c r="O15" s="57" t="s">
        <v>67</v>
      </c>
      <c r="P15" s="79" t="s">
        <v>21</v>
      </c>
      <c r="Q15" s="80"/>
      <c r="R15" s="122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22"/>
    </row>
    <row r="17" spans="1:18" ht="15" customHeight="1" x14ac:dyDescent="0.3">
      <c r="A17" s="2" t="s">
        <v>0</v>
      </c>
      <c r="B17" s="63" t="s">
        <v>88</v>
      </c>
      <c r="C17" s="3" t="s">
        <v>93</v>
      </c>
      <c r="D17" s="4"/>
      <c r="E17" s="4">
        <v>1.5</v>
      </c>
      <c r="F17" s="4"/>
      <c r="G17" s="4" t="s">
        <v>101</v>
      </c>
      <c r="H17" s="4" t="s">
        <v>62</v>
      </c>
      <c r="I17" s="4"/>
      <c r="J17" s="5"/>
      <c r="K17" s="5" t="s">
        <v>11</v>
      </c>
      <c r="L17" s="5" t="s">
        <v>102</v>
      </c>
      <c r="M17" s="5"/>
      <c r="N17" s="5"/>
      <c r="O17" s="5"/>
      <c r="P17" s="5"/>
      <c r="Q17" s="5"/>
      <c r="R17" s="5"/>
    </row>
    <row r="18" spans="1:18" ht="15" customHeight="1" x14ac:dyDescent="0.3">
      <c r="A18" s="2" t="s">
        <v>0</v>
      </c>
      <c r="B18" s="63" t="s">
        <v>89</v>
      </c>
      <c r="C18" s="3" t="s">
        <v>94</v>
      </c>
      <c r="D18" s="4"/>
      <c r="E18" s="4">
        <v>1.5</v>
      </c>
      <c r="F18" s="4"/>
      <c r="G18" s="4" t="s">
        <v>101</v>
      </c>
      <c r="H18" s="4" t="s">
        <v>62</v>
      </c>
      <c r="I18" s="4"/>
      <c r="J18" s="2"/>
      <c r="K18" s="5" t="s">
        <v>11</v>
      </c>
      <c r="L18" s="5" t="s">
        <v>102</v>
      </c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 t="s">
        <v>0</v>
      </c>
      <c r="B19" s="72" t="s">
        <v>90</v>
      </c>
      <c r="C19" s="3" t="s">
        <v>95</v>
      </c>
      <c r="D19" s="4"/>
      <c r="E19" s="4">
        <v>1.5</v>
      </c>
      <c r="F19" s="4"/>
      <c r="G19" s="4" t="s">
        <v>101</v>
      </c>
      <c r="H19" s="4" t="s">
        <v>62</v>
      </c>
      <c r="I19" s="4"/>
      <c r="J19" s="4"/>
      <c r="K19" s="4" t="s">
        <v>11</v>
      </c>
      <c r="L19" s="5" t="s">
        <v>102</v>
      </c>
      <c r="M19" s="4"/>
      <c r="N19" s="4"/>
      <c r="O19" s="5"/>
      <c r="P19" s="5"/>
      <c r="Q19" s="5"/>
      <c r="R19" s="5"/>
    </row>
    <row r="20" spans="1:18" ht="15" customHeight="1" x14ac:dyDescent="0.3">
      <c r="A20" s="2" t="s">
        <v>0</v>
      </c>
      <c r="B20" s="63" t="s">
        <v>91</v>
      </c>
      <c r="C20" s="3" t="s">
        <v>96</v>
      </c>
      <c r="D20" s="4"/>
      <c r="E20" s="4">
        <v>1.5</v>
      </c>
      <c r="F20" s="4"/>
      <c r="G20" s="4" t="s">
        <v>101</v>
      </c>
      <c r="H20" s="4" t="s">
        <v>62</v>
      </c>
      <c r="I20" s="4"/>
      <c r="J20" s="2"/>
      <c r="K20" s="5" t="s">
        <v>11</v>
      </c>
      <c r="L20" s="5" t="s">
        <v>102</v>
      </c>
      <c r="M20" s="5"/>
      <c r="N20" s="5"/>
      <c r="O20" s="5"/>
      <c r="P20" s="5"/>
      <c r="Q20" s="5"/>
      <c r="R20" s="5"/>
    </row>
    <row r="21" spans="1:18" ht="15" customHeight="1" x14ac:dyDescent="0.3">
      <c r="A21" s="2" t="s">
        <v>0</v>
      </c>
      <c r="B21" s="63" t="s">
        <v>92</v>
      </c>
      <c r="C21" s="3" t="s">
        <v>97</v>
      </c>
      <c r="D21" s="4"/>
      <c r="E21" s="4">
        <v>4</v>
      </c>
      <c r="F21" s="4"/>
      <c r="G21" s="4" t="s">
        <v>101</v>
      </c>
      <c r="H21" s="4" t="s">
        <v>62</v>
      </c>
      <c r="I21" s="4"/>
      <c r="J21" s="2"/>
      <c r="K21" s="5" t="s">
        <v>14</v>
      </c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phoneticPr fontId="19" type="noConversion"/>
  <conditionalFormatting sqref="J15:K15 M15 E9 G9 A16:N16">
    <cfRule type="expression" dxfId="117" priority="24">
      <formula>$A$11=2</formula>
    </cfRule>
    <cfRule type="expression" dxfId="116" priority="25">
      <formula>$A$11=3</formula>
    </cfRule>
    <cfRule type="expression" dxfId="115" priority="26">
      <formula>$A$11=1</formula>
    </cfRule>
  </conditionalFormatting>
  <conditionalFormatting sqref="I17:I52 K17:L52">
    <cfRule type="expression" dxfId="114" priority="23">
      <formula>$H17="CCI (CC Intégral)"</formula>
    </cfRule>
  </conditionalFormatting>
  <conditionalFormatting sqref="I17:J52">
    <cfRule type="expression" dxfId="113" priority="22">
      <formula>$H17="CT (Contrôle terminal)"</formula>
    </cfRule>
  </conditionalFormatting>
  <conditionalFormatting sqref="K15:L16">
    <cfRule type="expression" dxfId="112" priority="18">
      <formula>$H$17="CCI (CC Intégral)"</formula>
    </cfRule>
  </conditionalFormatting>
  <conditionalFormatting sqref="O15">
    <cfRule type="expression" dxfId="111" priority="15">
      <formula>$A$11=2</formula>
    </cfRule>
    <cfRule type="expression" dxfId="110" priority="16">
      <formula>$A$11=3</formula>
    </cfRule>
    <cfRule type="expression" dxfId="109" priority="17">
      <formula>$A$11=1</formula>
    </cfRule>
  </conditionalFormatting>
  <conditionalFormatting sqref="P15:Q15">
    <cfRule type="expression" dxfId="108" priority="12">
      <formula>$A$11=2</formula>
    </cfRule>
    <cfRule type="expression" dxfId="107" priority="13">
      <formula>$A$11=3</formula>
    </cfRule>
    <cfRule type="expression" dxfId="106" priority="14">
      <formula>$A$11=1</formula>
    </cfRule>
  </conditionalFormatting>
  <conditionalFormatting sqref="P16:Q16">
    <cfRule type="expression" dxfId="105" priority="9">
      <formula>$A$11=2</formula>
    </cfRule>
    <cfRule type="expression" dxfId="104" priority="10">
      <formula>$A$11=4</formula>
    </cfRule>
    <cfRule type="expression" dxfId="103" priority="11">
      <formula>$A$11=1</formula>
    </cfRule>
  </conditionalFormatting>
  <conditionalFormatting sqref="O16">
    <cfRule type="expression" dxfId="102" priority="6">
      <formula>$A$11=2</formula>
    </cfRule>
    <cfRule type="expression" dxfId="101" priority="7">
      <formula>$A$11=4</formula>
    </cfRule>
    <cfRule type="expression" dxfId="100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5"/>
  <sheetViews>
    <sheetView showGridLines="0" showZeros="0" topLeftCell="A5" zoomScale="70" zoomScaleNormal="70" zoomScalePageLayoutView="85" workbookViewId="0">
      <selection activeCell="B37" sqref="B37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33" t="s">
        <v>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8" ht="20.100000000000001" customHeight="1" x14ac:dyDescent="0.3">
      <c r="A2" s="37" t="s">
        <v>26</v>
      </c>
      <c r="B2" s="134" t="str">
        <f>'Fiche générale'!B2</f>
        <v>EUR HEALTHY</v>
      </c>
      <c r="C2" s="134"/>
      <c r="D2" s="134"/>
      <c r="E2" s="13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35" t="str">
        <f>'Fiche générale'!B3:I3</f>
        <v>DU Psychotraumatologie</v>
      </c>
      <c r="C3" s="136"/>
      <c r="D3" s="136"/>
      <c r="E3" s="136"/>
      <c r="F3" s="136"/>
      <c r="G3" s="136"/>
      <c r="H3" s="136"/>
      <c r="I3" s="136"/>
      <c r="J3" s="137"/>
      <c r="K3" s="36"/>
    </row>
    <row r="4" spans="1:18" ht="20.100000000000001" customHeight="1" x14ac:dyDescent="0.35">
      <c r="A4" s="37" t="s">
        <v>17</v>
      </c>
      <c r="B4" s="38" t="e">
        <f>'Fiche générale'!#REF!</f>
        <v>#REF!</v>
      </c>
      <c r="C4" s="39" t="s">
        <v>57</v>
      </c>
      <c r="D4" s="138"/>
      <c r="E4" s="138"/>
      <c r="F4" s="139" t="s">
        <v>25</v>
      </c>
      <c r="G4" s="140"/>
      <c r="H4" s="141"/>
      <c r="I4" s="142"/>
      <c r="J4" s="142"/>
      <c r="K4" s="142"/>
      <c r="L4" s="142"/>
      <c r="M4" s="142"/>
      <c r="N4" s="14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44"/>
      <c r="E6" s="145"/>
      <c r="F6" s="139" t="s">
        <v>2</v>
      </c>
      <c r="G6" s="140"/>
      <c r="H6" s="146"/>
      <c r="I6" s="147"/>
      <c r="J6" s="147"/>
      <c r="K6" s="147"/>
      <c r="L6" s="147"/>
      <c r="M6" s="147"/>
      <c r="N6" s="14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49" t="s">
        <v>41</v>
      </c>
      <c r="F9" s="150"/>
      <c r="G9" s="149" t="s">
        <v>36</v>
      </c>
      <c r="H9" s="15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29" t="s">
        <v>40</v>
      </c>
      <c r="F10" s="130"/>
      <c r="G10" s="131"/>
      <c r="H10" s="13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23"/>
      <c r="F13" s="123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24" t="s">
        <v>18</v>
      </c>
      <c r="K14" s="125"/>
      <c r="L14" s="126"/>
      <c r="M14" s="124" t="s">
        <v>19</v>
      </c>
      <c r="N14" s="126"/>
      <c r="O14" s="119" t="s">
        <v>65</v>
      </c>
      <c r="P14" s="120"/>
      <c r="Q14" s="121"/>
      <c r="R14" s="122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27" t="str">
        <f>IF(H17="CCI (CC Intégral)","CT pour les dispensés","Contrôle Terminal")</f>
        <v>Contrôle Terminal</v>
      </c>
      <c r="L15" s="128"/>
      <c r="M15" s="127" t="s">
        <v>21</v>
      </c>
      <c r="N15" s="128"/>
      <c r="O15" s="57" t="s">
        <v>67</v>
      </c>
      <c r="P15" s="79" t="s">
        <v>21</v>
      </c>
      <c r="Q15" s="80"/>
      <c r="R15" s="122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22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124"/>
      <c r="K351" s="125"/>
      <c r="L351" s="126"/>
      <c r="M351" s="69"/>
      <c r="N351" s="69"/>
    </row>
    <row r="352" spans="1:14" ht="15.6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54"/>
      <c r="K352" s="127"/>
      <c r="L352" s="128"/>
      <c r="M352" s="69"/>
      <c r="N352" s="69"/>
    </row>
    <row r="353" spans="1:14" ht="15.6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57"/>
      <c r="K353" s="57"/>
      <c r="L353" s="57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5"/>
      <c r="K354" s="5"/>
      <c r="L354" s="5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2"/>
      <c r="K355" s="5"/>
      <c r="L355" s="5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4"/>
      <c r="K356" s="4"/>
      <c r="L356" s="4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2"/>
      <c r="K357" s="5"/>
      <c r="L357" s="5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2"/>
      <c r="K358" s="5"/>
      <c r="L358" s="5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2"/>
      <c r="K359" s="5"/>
      <c r="L359" s="5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2"/>
      <c r="K360" s="5"/>
      <c r="L360" s="5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2"/>
      <c r="K361" s="5"/>
      <c r="L361" s="5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2"/>
      <c r="K362" s="5"/>
      <c r="L362" s="5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2"/>
      <c r="K363" s="5"/>
      <c r="L363" s="5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2"/>
      <c r="K364" s="5"/>
      <c r="L364" s="5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2"/>
      <c r="K365" s="5"/>
      <c r="L365" s="5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2"/>
      <c r="K366" s="5"/>
      <c r="L366" s="5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2"/>
      <c r="K367" s="5"/>
      <c r="L367" s="5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2"/>
      <c r="K368" s="5"/>
      <c r="L368" s="5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2"/>
      <c r="K369" s="5"/>
      <c r="L369" s="5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"/>
      <c r="K370" s="5"/>
      <c r="L370" s="5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"/>
      <c r="K371" s="5"/>
      <c r="L371" s="5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"/>
      <c r="K372" s="5"/>
      <c r="L372" s="5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"/>
      <c r="K373" s="5"/>
      <c r="L373" s="5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"/>
      <c r="K374" s="5"/>
      <c r="L374" s="5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"/>
      <c r="K375" s="5"/>
      <c r="L375" s="5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"/>
      <c r="K376" s="5"/>
      <c r="L376" s="5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"/>
      <c r="K377" s="5"/>
      <c r="L377" s="5"/>
      <c r="M377" s="69"/>
      <c r="N377" s="69"/>
    </row>
    <row r="378" spans="1:14" ht="18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10"/>
      <c r="K378" s="5"/>
      <c r="L378" s="5"/>
      <c r="M378" s="69"/>
      <c r="N378" s="69"/>
    </row>
    <row r="379" spans="1:14" ht="17.399999999999999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12"/>
      <c r="K379" s="5"/>
      <c r="L379" s="5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"/>
      <c r="K380" s="5"/>
      <c r="L380" s="5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"/>
      <c r="K381" s="5"/>
      <c r="L381" s="5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"/>
      <c r="K382" s="5"/>
      <c r="L382" s="5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"/>
      <c r="K383" s="5"/>
      <c r="L383" s="5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"/>
      <c r="K384" s="5"/>
      <c r="L384" s="5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"/>
      <c r="K385" s="5"/>
      <c r="L385" s="5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"/>
      <c r="K386" s="5"/>
      <c r="L386" s="5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"/>
      <c r="K387" s="5"/>
      <c r="L387" s="5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"/>
      <c r="K388" s="5"/>
      <c r="L388" s="5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"/>
      <c r="K389" s="5"/>
      <c r="L389" s="5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RqMPuB+av1inx/HSQZPW7R7eAilC8ZSMXZlsIHbhOFu9WNx/8ahTdWoDQE7PSpywJ4jFEXOmntRZ6WvGQ89XKA==" saltValue="wRnFP0zPlfYcjWS3xyBetQ==" spinCount="100000" sheet="1" formatCells="0" formatColumns="0" formatRows="0" insertRows="0" selectLockedCells="1"/>
  <mergeCells count="22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O14:Q14"/>
    <mergeCell ref="R14:R16"/>
    <mergeCell ref="K15:L15"/>
    <mergeCell ref="M15:N15"/>
    <mergeCell ref="E10:F10"/>
    <mergeCell ref="G10:H10"/>
    <mergeCell ref="J351:L351"/>
    <mergeCell ref="K352:L352"/>
    <mergeCell ref="E13:F13"/>
    <mergeCell ref="J14:L14"/>
    <mergeCell ref="M14:N14"/>
  </mergeCells>
  <conditionalFormatting sqref="E9 G9 A16:I16">
    <cfRule type="expression" dxfId="92" priority="52">
      <formula>$A$11=2</formula>
    </cfRule>
    <cfRule type="expression" dxfId="91" priority="53">
      <formula>$A$11=3</formula>
    </cfRule>
    <cfRule type="expression" dxfId="90" priority="54">
      <formula>$A$11=1</formula>
    </cfRule>
  </conditionalFormatting>
  <conditionalFormatting sqref="I17:I52">
    <cfRule type="expression" dxfId="89" priority="51">
      <formula>$H17="CCI (CC Intégral)"</formula>
    </cfRule>
  </conditionalFormatting>
  <conditionalFormatting sqref="I17:I52">
    <cfRule type="expression" dxfId="88" priority="50">
      <formula>$H17="CT (Contrôle terminal)"</formula>
    </cfRule>
  </conditionalFormatting>
  <conditionalFormatting sqref="O15">
    <cfRule type="expression" dxfId="87" priority="27">
      <formula>$A$11=2</formula>
    </cfRule>
    <cfRule type="expression" dxfId="86" priority="28">
      <formula>$A$11=3</formula>
    </cfRule>
    <cfRule type="expression" dxfId="85" priority="29">
      <formula>$A$11=1</formula>
    </cfRule>
  </conditionalFormatting>
  <conditionalFormatting sqref="P15:Q15">
    <cfRule type="expression" dxfId="84" priority="24">
      <formula>$A$11=2</formula>
    </cfRule>
    <cfRule type="expression" dxfId="83" priority="25">
      <formula>$A$11=3</formula>
    </cfRule>
    <cfRule type="expression" dxfId="82" priority="26">
      <formula>$A$11=1</formula>
    </cfRule>
  </conditionalFormatting>
  <conditionalFormatting sqref="P16:Q16">
    <cfRule type="expression" dxfId="81" priority="21">
      <formula>$A$11=2</formula>
    </cfRule>
    <cfRule type="expression" dxfId="80" priority="22">
      <formula>$A$11=4</formula>
    </cfRule>
    <cfRule type="expression" dxfId="79" priority="23">
      <formula>$A$11=1</formula>
    </cfRule>
  </conditionalFormatting>
  <conditionalFormatting sqref="O16">
    <cfRule type="expression" dxfId="78" priority="18">
      <formula>$A$11=2</formula>
    </cfRule>
    <cfRule type="expression" dxfId="77" priority="19">
      <formula>$A$11=4</formula>
    </cfRule>
    <cfRule type="expression" dxfId="76" priority="20">
      <formula>$A$11=1</formula>
    </cfRule>
  </conditionalFormatting>
  <conditionalFormatting sqref="J15:K15 J352:K352 J16:L16 J353:L353">
    <cfRule type="expression" dxfId="75" priority="11">
      <formula>$A$11=2</formula>
    </cfRule>
    <cfRule type="expression" dxfId="74" priority="12">
      <formula>$A$11=3</formula>
    </cfRule>
    <cfRule type="expression" dxfId="73" priority="13">
      <formula>$A$11=1</formula>
    </cfRule>
  </conditionalFormatting>
  <conditionalFormatting sqref="K17:L52 K354:L389">
    <cfRule type="expression" dxfId="72" priority="10">
      <formula>$H17="CCI (CC Intégral)"</formula>
    </cfRule>
  </conditionalFormatting>
  <conditionalFormatting sqref="J17:J52 J354:J389">
    <cfRule type="expression" dxfId="71" priority="9">
      <formula>$H17="CT (Contrôle terminal)"</formula>
    </cfRule>
  </conditionalFormatting>
  <conditionalFormatting sqref="K15:L16 K352:L353">
    <cfRule type="expression" dxfId="70" priority="8">
      <formula>$H$17="CCI (CC Intégral)"</formula>
    </cfRule>
  </conditionalFormatting>
  <conditionalFormatting sqref="M15 M16:N16">
    <cfRule type="expression" dxfId="69" priority="5">
      <formula>$A$11=2</formula>
    </cfRule>
    <cfRule type="expression" dxfId="68" priority="6">
      <formula>$A$11=3</formula>
    </cfRule>
    <cfRule type="expression" dxfId="67" priority="7">
      <formula>$A$11=1</formula>
    </cfRule>
  </conditionalFormatting>
  <dataValidations count="5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3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35757DFB-5D07-4918-A67B-265072A620AA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34396010-D54C-400C-8FE7-31FB4F64F10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DAE71F8D-E7E6-4192-8121-88DC83F1F5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81DEC3FC-E0F8-45C9-BD7A-E0809C87461B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A2E4D5FC-B8E7-4D23-AA74-5B77652E8BBA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8C887211-715D-485E-B358-B1192AEBCEA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6F897BCE-6737-4368-8FCB-D2101351D104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1" id="{8E4E168C-32FA-4ADB-8CC4-F09F20B858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5"/>
  <sheetViews>
    <sheetView showGridLines="0" showZeros="0" topLeftCell="A8" zoomScale="70" zoomScaleNormal="70" zoomScalePageLayoutView="85" workbookViewId="0">
      <selection activeCell="D4" sqref="D4:E4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33" t="s">
        <v>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8" ht="20.100000000000001" customHeight="1" x14ac:dyDescent="0.3">
      <c r="A2" s="37" t="s">
        <v>26</v>
      </c>
      <c r="B2" s="134" t="str">
        <f>'Fiche générale'!B2</f>
        <v>EUR HEALTHY</v>
      </c>
      <c r="C2" s="134"/>
      <c r="D2" s="134"/>
      <c r="E2" s="13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35" t="str">
        <f>'Fiche générale'!B3:I3</f>
        <v>DU Psychotraumatologie</v>
      </c>
      <c r="C3" s="136"/>
      <c r="D3" s="136"/>
      <c r="E3" s="136"/>
      <c r="F3" s="136"/>
      <c r="G3" s="136"/>
      <c r="H3" s="136"/>
      <c r="I3" s="136"/>
      <c r="J3" s="137"/>
      <c r="K3" s="36"/>
    </row>
    <row r="4" spans="1:18" ht="20.100000000000001" customHeight="1" x14ac:dyDescent="0.35">
      <c r="A4" s="37" t="s">
        <v>17</v>
      </c>
      <c r="B4" s="38"/>
      <c r="C4" s="39" t="s">
        <v>57</v>
      </c>
      <c r="D4" s="138"/>
      <c r="E4" s="138"/>
      <c r="F4" s="139" t="s">
        <v>25</v>
      </c>
      <c r="G4" s="140"/>
      <c r="H4" s="141"/>
      <c r="I4" s="142"/>
      <c r="J4" s="142"/>
      <c r="K4" s="142"/>
      <c r="L4" s="142"/>
      <c r="M4" s="142"/>
      <c r="N4" s="14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44"/>
      <c r="E6" s="145"/>
      <c r="F6" s="139" t="s">
        <v>2</v>
      </c>
      <c r="G6" s="140"/>
      <c r="H6" s="146"/>
      <c r="I6" s="147"/>
      <c r="J6" s="147"/>
      <c r="K6" s="147"/>
      <c r="L6" s="147"/>
      <c r="M6" s="147"/>
      <c r="N6" s="14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49" t="s">
        <v>41</v>
      </c>
      <c r="F9" s="150"/>
      <c r="G9" s="149" t="s">
        <v>36</v>
      </c>
      <c r="H9" s="15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29" t="s">
        <v>40</v>
      </c>
      <c r="F10" s="130"/>
      <c r="G10" s="131"/>
      <c r="H10" s="13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23"/>
      <c r="F13" s="123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24" t="s">
        <v>18</v>
      </c>
      <c r="K14" s="125"/>
      <c r="L14" s="126"/>
      <c r="M14" s="124" t="s">
        <v>19</v>
      </c>
      <c r="N14" s="126"/>
      <c r="O14" s="119" t="s">
        <v>65</v>
      </c>
      <c r="P14" s="120"/>
      <c r="Q14" s="121"/>
      <c r="R14" s="122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27" t="str">
        <f>IF(H17="CCI (CC Intégral)","CT pour les dispensés","Contrôle Terminal")</f>
        <v>Contrôle Terminal</v>
      </c>
      <c r="L15" s="128"/>
      <c r="M15" s="127" t="s">
        <v>21</v>
      </c>
      <c r="N15" s="128"/>
      <c r="O15" s="57" t="s">
        <v>67</v>
      </c>
      <c r="P15" s="79" t="s">
        <v>21</v>
      </c>
      <c r="Q15" s="80"/>
      <c r="R15" s="122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22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esoLVUlOkOMi1JMXychc7DDhNilgkIHJDNn1X00hyiLRljQep9L/a7OJLriHIwIEYFsZERZI69pbmgH4CUDTJw==" saltValue="MBpOvEH6Hi/PNORx8Z5+M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58" priority="23">
      <formula>$A$11=2</formula>
    </cfRule>
    <cfRule type="expression" dxfId="57" priority="24">
      <formula>$A$11=3</formula>
    </cfRule>
    <cfRule type="expression" dxfId="56" priority="25">
      <formula>$A$11=1</formula>
    </cfRule>
  </conditionalFormatting>
  <conditionalFormatting sqref="I17:I52 K17:L52">
    <cfRule type="expression" dxfId="55" priority="22">
      <formula>$H17="CCI (CC Intégral)"</formula>
    </cfRule>
  </conditionalFormatting>
  <conditionalFormatting sqref="I17:J52">
    <cfRule type="expression" dxfId="54" priority="21">
      <formula>$H17="CT (Contrôle terminal)"</formula>
    </cfRule>
  </conditionalFormatting>
  <conditionalFormatting sqref="K15:L16">
    <cfRule type="expression" dxfId="53" priority="18">
      <formula>$H$17="CCI (CC Intégral)"</formula>
    </cfRule>
  </conditionalFormatting>
  <conditionalFormatting sqref="O15">
    <cfRule type="expression" dxfId="52" priority="15">
      <formula>$A$11=2</formula>
    </cfRule>
    <cfRule type="expression" dxfId="51" priority="16">
      <formula>$A$11=3</formula>
    </cfRule>
    <cfRule type="expression" dxfId="50" priority="17">
      <formula>$A$11=1</formula>
    </cfRule>
  </conditionalFormatting>
  <conditionalFormatting sqref="P15:Q15">
    <cfRule type="expression" dxfId="49" priority="12">
      <formula>$A$11=2</formula>
    </cfRule>
    <cfRule type="expression" dxfId="48" priority="13">
      <formula>$A$11=3</formula>
    </cfRule>
    <cfRule type="expression" dxfId="47" priority="14">
      <formula>$A$11=1</formula>
    </cfRule>
  </conditionalFormatting>
  <conditionalFormatting sqref="P16:Q16">
    <cfRule type="expression" dxfId="46" priority="9">
      <formula>$A$11=2</formula>
    </cfRule>
    <cfRule type="expression" dxfId="45" priority="10">
      <formula>$A$11=4</formula>
    </cfRule>
    <cfRule type="expression" dxfId="44" priority="11">
      <formula>$A$11=1</formula>
    </cfRule>
  </conditionalFormatting>
  <conditionalFormatting sqref="O16">
    <cfRule type="expression" dxfId="43" priority="6">
      <formula>$A$11=2</formula>
    </cfRule>
    <cfRule type="expression" dxfId="42" priority="7">
      <formula>$A$11=4</formula>
    </cfRule>
    <cfRule type="expression" dxfId="41" priority="8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200-000000000000}">
      <formula1>liste_nature_controle</formula1>
    </dataValidation>
    <dataValidation type="list" allowBlank="1" showInputMessage="1" showErrorMessage="1" sqref="F17:G52" xr:uid="{00000000-0002-0000-0200-000001000000}">
      <formula1>"Oui,Non"</formula1>
    </dataValidation>
    <dataValidation type="list" allowBlank="1" showInputMessage="1" showErrorMessage="1" sqref="A17:A52" xr:uid="{00000000-0002-0000-0200-000002000000}">
      <formula1>Nat_ELP</formula1>
    </dataValidation>
    <dataValidation type="list" allowBlank="1" showInputMessage="1" showErrorMessage="1" sqref="H17:H52" xr:uid="{00000000-0002-0000-0200-000003000000}">
      <formula1>Type_contrôle</formula1>
    </dataValidation>
    <dataValidation type="list" allowBlank="1" showInputMessage="1" showErrorMessage="1" sqref="M17:M52 K17:K52" xr:uid="{00000000-0002-0000-02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33" t="s">
        <v>85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8" ht="20.100000000000001" customHeight="1" x14ac:dyDescent="0.3">
      <c r="A2" s="37" t="s">
        <v>26</v>
      </c>
      <c r="B2" s="134" t="str">
        <f>'Fiche générale'!B2</f>
        <v>EUR HEALTHY</v>
      </c>
      <c r="C2" s="134"/>
      <c r="D2" s="134"/>
      <c r="E2" s="13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35" t="str">
        <f>'Fiche générale'!B3:I3</f>
        <v>DU Psychotraumatologie</v>
      </c>
      <c r="C3" s="136"/>
      <c r="D3" s="136"/>
      <c r="E3" s="136"/>
      <c r="F3" s="136"/>
      <c r="G3" s="136"/>
      <c r="H3" s="136"/>
      <c r="I3" s="136"/>
      <c r="J3" s="137"/>
      <c r="K3" s="36"/>
    </row>
    <row r="4" spans="1:18" ht="20.100000000000001" customHeight="1" x14ac:dyDescent="0.35">
      <c r="A4" s="37" t="s">
        <v>17</v>
      </c>
      <c r="B4" s="38" t="e">
        <f>'Fiche générale'!#REF!</f>
        <v>#REF!</v>
      </c>
      <c r="C4" s="39" t="s">
        <v>57</v>
      </c>
      <c r="D4" s="138"/>
      <c r="E4" s="138"/>
      <c r="F4" s="139" t="s">
        <v>25</v>
      </c>
      <c r="G4" s="140"/>
      <c r="H4" s="141"/>
      <c r="I4" s="142"/>
      <c r="J4" s="142"/>
      <c r="K4" s="142"/>
      <c r="L4" s="142"/>
      <c r="M4" s="142"/>
      <c r="N4" s="14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44"/>
      <c r="E6" s="145"/>
      <c r="F6" s="139" t="s">
        <v>2</v>
      </c>
      <c r="G6" s="140"/>
      <c r="H6" s="146"/>
      <c r="I6" s="147"/>
      <c r="J6" s="147"/>
      <c r="K6" s="147"/>
      <c r="L6" s="147"/>
      <c r="M6" s="147"/>
      <c r="N6" s="14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49" t="s">
        <v>41</v>
      </c>
      <c r="F9" s="150"/>
      <c r="G9" s="149" t="s">
        <v>36</v>
      </c>
      <c r="H9" s="15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29" t="s">
        <v>40</v>
      </c>
      <c r="F10" s="130"/>
      <c r="G10" s="131"/>
      <c r="H10" s="13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23"/>
      <c r="F13" s="123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24" t="s">
        <v>18</v>
      </c>
      <c r="K14" s="125"/>
      <c r="L14" s="126"/>
      <c r="M14" s="124" t="s">
        <v>19</v>
      </c>
      <c r="N14" s="126"/>
      <c r="O14" s="119" t="s">
        <v>65</v>
      </c>
      <c r="P14" s="120"/>
      <c r="Q14" s="121"/>
      <c r="R14" s="122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27" t="str">
        <f>IF(H17="CCI (CC Intégral)","CT pour les dispensés","Contrôle Terminal")</f>
        <v>Contrôle Terminal</v>
      </c>
      <c r="L15" s="128"/>
      <c r="M15" s="127" t="s">
        <v>21</v>
      </c>
      <c r="N15" s="128"/>
      <c r="O15" s="57" t="s">
        <v>67</v>
      </c>
      <c r="P15" s="79" t="s">
        <v>21</v>
      </c>
      <c r="Q15" s="80"/>
      <c r="R15" s="122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22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124"/>
      <c r="N169" s="126"/>
    </row>
    <row r="170" spans="1:14" ht="15.6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127"/>
      <c r="N170" s="128"/>
    </row>
    <row r="171" spans="1:14" ht="15.6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57"/>
      <c r="N171" s="57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5"/>
      <c r="N172" s="5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5"/>
      <c r="N173" s="5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4"/>
      <c r="N174" s="4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5"/>
      <c r="N175" s="5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5"/>
      <c r="N176" s="5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5"/>
      <c r="N177" s="5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5"/>
      <c r="N178" s="5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5"/>
      <c r="N179" s="5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5"/>
      <c r="N180" s="5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5"/>
      <c r="N181" s="5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5"/>
      <c r="N182" s="5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5"/>
      <c r="N183" s="5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5"/>
      <c r="N184" s="5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5"/>
      <c r="N185" s="5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5"/>
      <c r="N186" s="5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5"/>
      <c r="N187" s="5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5"/>
      <c r="N188" s="5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5"/>
      <c r="N189" s="5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5"/>
      <c r="N190" s="5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5"/>
      <c r="N191" s="5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5"/>
      <c r="N192" s="5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5"/>
      <c r="N193" s="5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5"/>
      <c r="N194" s="5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5"/>
      <c r="N195" s="5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5"/>
      <c r="N196" s="5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5"/>
      <c r="N197" s="5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5"/>
      <c r="N198" s="5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5"/>
      <c r="N199" s="5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5"/>
      <c r="N200" s="5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5"/>
      <c r="N201" s="5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5"/>
      <c r="N202" s="5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5"/>
      <c r="N203" s="5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5"/>
      <c r="N204" s="5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5"/>
      <c r="N205" s="5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5"/>
      <c r="N206" s="5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5"/>
      <c r="N207" s="5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124"/>
      <c r="N324" s="126"/>
    </row>
    <row r="325" spans="1:14" ht="15.6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127"/>
      <c r="N325" s="128"/>
    </row>
    <row r="326" spans="1:14" ht="15.6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57"/>
      <c r="N326" s="57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5"/>
      <c r="N327" s="5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5"/>
      <c r="N328" s="5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4"/>
      <c r="N329" s="4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5"/>
      <c r="N330" s="5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5"/>
      <c r="N331" s="5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5"/>
      <c r="N332" s="5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5"/>
      <c r="N333" s="5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5"/>
      <c r="N334" s="5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5"/>
      <c r="N335" s="5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5"/>
      <c r="N336" s="5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5"/>
      <c r="N337" s="5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5"/>
      <c r="N338" s="5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5"/>
      <c r="N339" s="5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5"/>
      <c r="N340" s="5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5"/>
      <c r="N341" s="5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5"/>
      <c r="N342" s="5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5"/>
      <c r="N343" s="5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5"/>
      <c r="N344" s="5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5"/>
      <c r="N345" s="5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5"/>
      <c r="N346" s="5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5"/>
      <c r="N347" s="5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5"/>
      <c r="N348" s="5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5"/>
      <c r="N349" s="5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5"/>
      <c r="N350" s="5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124"/>
      <c r="K351" s="125"/>
      <c r="L351" s="126"/>
      <c r="M351" s="5"/>
      <c r="N351" s="5"/>
    </row>
    <row r="352" spans="1:14" ht="15.6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54"/>
      <c r="K352" s="127"/>
      <c r="L352" s="128"/>
      <c r="M352" s="5"/>
      <c r="N352" s="5"/>
    </row>
    <row r="353" spans="1:14" ht="15.6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57"/>
      <c r="K353" s="57"/>
      <c r="L353" s="57"/>
      <c r="M353" s="5"/>
      <c r="N353" s="5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5"/>
      <c r="K354" s="5"/>
      <c r="L354" s="5"/>
      <c r="M354" s="5"/>
      <c r="N354" s="5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2"/>
      <c r="K355" s="5"/>
      <c r="L355" s="5"/>
      <c r="M355" s="5"/>
      <c r="N355" s="5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4"/>
      <c r="K356" s="4"/>
      <c r="L356" s="4"/>
      <c r="M356" s="5"/>
      <c r="N356" s="5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2"/>
      <c r="K357" s="5"/>
      <c r="L357" s="5"/>
      <c r="M357" s="5"/>
      <c r="N357" s="5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2"/>
      <c r="K358" s="5"/>
      <c r="L358" s="5"/>
      <c r="M358" s="5"/>
      <c r="N358" s="5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2"/>
      <c r="K359" s="5"/>
      <c r="L359" s="5"/>
      <c r="M359" s="5"/>
      <c r="N359" s="5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2"/>
      <c r="K360" s="5"/>
      <c r="L360" s="5"/>
      <c r="M360" s="5"/>
      <c r="N360" s="5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2"/>
      <c r="K361" s="5"/>
      <c r="L361" s="5"/>
      <c r="M361" s="5"/>
      <c r="N361" s="5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2"/>
      <c r="K362" s="5"/>
      <c r="L362" s="5"/>
      <c r="M362" s="5"/>
      <c r="N362" s="5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2"/>
      <c r="K363" s="5"/>
      <c r="L363" s="5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2"/>
      <c r="K364" s="5"/>
      <c r="L364" s="5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2"/>
      <c r="K365" s="5"/>
      <c r="L365" s="5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2"/>
      <c r="K366" s="5"/>
      <c r="L366" s="5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2"/>
      <c r="K367" s="5"/>
      <c r="L367" s="5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2"/>
      <c r="K368" s="5"/>
      <c r="L368" s="5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2"/>
      <c r="K369" s="5"/>
      <c r="L369" s="5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"/>
      <c r="K370" s="5"/>
      <c r="L370" s="5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"/>
      <c r="K371" s="5"/>
      <c r="L371" s="5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"/>
      <c r="K372" s="5"/>
      <c r="L372" s="5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"/>
      <c r="K373" s="5"/>
      <c r="L373" s="5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"/>
      <c r="K374" s="5"/>
      <c r="L374" s="5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"/>
      <c r="K375" s="5"/>
      <c r="L375" s="5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"/>
      <c r="K376" s="5"/>
      <c r="L376" s="5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"/>
      <c r="K377" s="5"/>
      <c r="L377" s="5"/>
      <c r="M377" s="69"/>
      <c r="N377" s="69"/>
    </row>
    <row r="378" spans="1:14" ht="18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10"/>
      <c r="K378" s="5"/>
      <c r="L378" s="5"/>
      <c r="M378" s="69"/>
      <c r="N378" s="69"/>
    </row>
    <row r="379" spans="1:14" ht="17.399999999999999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12"/>
      <c r="K379" s="5"/>
      <c r="L379" s="5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"/>
      <c r="K380" s="5"/>
      <c r="L380" s="5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"/>
      <c r="K381" s="5"/>
      <c r="L381" s="5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"/>
      <c r="K382" s="5"/>
      <c r="L382" s="5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"/>
      <c r="K383" s="5"/>
      <c r="L383" s="5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"/>
      <c r="K384" s="5"/>
      <c r="L384" s="5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"/>
      <c r="K385" s="5"/>
      <c r="L385" s="5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"/>
      <c r="K386" s="5"/>
      <c r="L386" s="5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"/>
      <c r="K387" s="5"/>
      <c r="L387" s="5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"/>
      <c r="K388" s="5"/>
      <c r="L388" s="5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"/>
      <c r="K389" s="5"/>
      <c r="L389" s="5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124"/>
      <c r="N479" s="126"/>
    </row>
    <row r="480" spans="1:14" ht="15.6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127"/>
      <c r="N480" s="128"/>
    </row>
    <row r="481" spans="1:14" ht="15.6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57"/>
      <c r="N481" s="57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5"/>
      <c r="N482" s="5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5"/>
      <c r="N483" s="5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4"/>
      <c r="N484" s="4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5"/>
      <c r="N485" s="5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5"/>
      <c r="N486" s="5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5"/>
      <c r="N487" s="5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5"/>
      <c r="N488" s="5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5"/>
      <c r="N489" s="5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5"/>
      <c r="N490" s="5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5"/>
      <c r="N491" s="5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5"/>
      <c r="N492" s="5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5"/>
      <c r="N493" s="5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5"/>
      <c r="N494" s="5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5"/>
      <c r="N495" s="5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5"/>
      <c r="N496" s="5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5"/>
      <c r="N497" s="5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5"/>
      <c r="N498" s="5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5"/>
      <c r="N499" s="5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5"/>
      <c r="N500" s="5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5"/>
      <c r="N501" s="5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5"/>
      <c r="N502" s="5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5"/>
      <c r="N503" s="5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5"/>
      <c r="N504" s="5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Zv95oGXlS6Ts7/DyELVNw6VDnVysiIRHM1gw4hfWBKj5TAqS8qMmRQNCmf4byrep+DnO93YJWHroWyE3NzDCkg==" saltValue="+mzx5kaEMzOIzf+NwKfgGQ==" spinCount="100000" sheet="1" formatCells="0" formatColumns="0" formatRows="0" insertRows="0" selectLockedCells="1"/>
  <mergeCells count="2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  <mergeCell ref="M479:N479"/>
    <mergeCell ref="M480:N480"/>
    <mergeCell ref="J351:L351"/>
    <mergeCell ref="K352:L352"/>
    <mergeCell ref="M169:N169"/>
    <mergeCell ref="M170:N170"/>
    <mergeCell ref="M324:N324"/>
    <mergeCell ref="M325:N325"/>
  </mergeCells>
  <conditionalFormatting sqref="E9 G9 A16:I16">
    <cfRule type="expression" dxfId="33" priority="52">
      <formula>$A$11=2</formula>
    </cfRule>
    <cfRule type="expression" dxfId="32" priority="53">
      <formula>$A$11=3</formula>
    </cfRule>
    <cfRule type="expression" dxfId="31" priority="54">
      <formula>$A$11=1</formula>
    </cfRule>
  </conditionalFormatting>
  <conditionalFormatting sqref="I17:I52">
    <cfRule type="expression" dxfId="30" priority="51">
      <formula>$H17="CCI (CC Intégral)"</formula>
    </cfRule>
  </conditionalFormatting>
  <conditionalFormatting sqref="I17:I52">
    <cfRule type="expression" dxfId="29" priority="50">
      <formula>$H17="CT (Contrôle terminal)"</formula>
    </cfRule>
  </conditionalFormatting>
  <conditionalFormatting sqref="O15">
    <cfRule type="expression" dxfId="28" priority="27">
      <formula>$A$11=2</formula>
    </cfRule>
    <cfRule type="expression" dxfId="27" priority="28">
      <formula>$A$11=3</formula>
    </cfRule>
    <cfRule type="expression" dxfId="26" priority="29">
      <formula>$A$11=1</formula>
    </cfRule>
  </conditionalFormatting>
  <conditionalFormatting sqref="P15:Q15">
    <cfRule type="expression" dxfId="25" priority="24">
      <formula>$A$11=2</formula>
    </cfRule>
    <cfRule type="expression" dxfId="24" priority="25">
      <formula>$A$11=3</formula>
    </cfRule>
    <cfRule type="expression" dxfId="23" priority="26">
      <formula>$A$11=1</formula>
    </cfRule>
  </conditionalFormatting>
  <conditionalFormatting sqref="P16:Q16">
    <cfRule type="expression" dxfId="22" priority="21">
      <formula>$A$11=2</formula>
    </cfRule>
    <cfRule type="expression" dxfId="21" priority="22">
      <formula>$A$11=4</formula>
    </cfRule>
    <cfRule type="expression" dxfId="20" priority="23">
      <formula>$A$11=1</formula>
    </cfRule>
  </conditionalFormatting>
  <conditionalFormatting sqref="O16">
    <cfRule type="expression" dxfId="19" priority="18">
      <formula>$A$11=2</formula>
    </cfRule>
    <cfRule type="expression" dxfId="18" priority="19">
      <formula>$A$11=4</formula>
    </cfRule>
    <cfRule type="expression" dxfId="17" priority="20">
      <formula>$A$11=1</formula>
    </cfRule>
  </conditionalFormatting>
  <conditionalFormatting sqref="J15:K15 J352:K352 J16:L16 J353:L353">
    <cfRule type="expression" dxfId="16" priority="11">
      <formula>$A$11=2</formula>
    </cfRule>
    <cfRule type="expression" dxfId="15" priority="12">
      <formula>$A$11=3</formula>
    </cfRule>
    <cfRule type="expression" dxfId="14" priority="13">
      <formula>$A$11=1</formula>
    </cfRule>
  </conditionalFormatting>
  <conditionalFormatting sqref="K17:L52 K354:L389">
    <cfRule type="expression" dxfId="13" priority="10">
      <formula>$H17="CCI (CC Intégral)"</formula>
    </cfRule>
  </conditionalFormatting>
  <conditionalFormatting sqref="J17:J52 J354:J389">
    <cfRule type="expression" dxfId="12" priority="9">
      <formula>$H17="CT (Contrôle terminal)"</formula>
    </cfRule>
  </conditionalFormatting>
  <conditionalFormatting sqref="K15:L16 K352:L353">
    <cfRule type="expression" dxfId="11" priority="8">
      <formula>$H$17="CCI (CC Intégral)"</formula>
    </cfRule>
  </conditionalFormatting>
  <conditionalFormatting sqref="M15 M170 M325 M480 M16:N16 M171:N171 M326:N326 M481:N481">
    <cfRule type="expression" dxfId="10" priority="5">
      <formula>$A$11=2</formula>
    </cfRule>
    <cfRule type="expression" dxfId="9" priority="6">
      <formula>$A$11=3</formula>
    </cfRule>
    <cfRule type="expression" dxfId="8" priority="7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400-000000000000}">
      <formula1>liste_nature_controle</formula1>
    </dataValidation>
    <dataValidation type="list" allowBlank="1" showInputMessage="1" showErrorMessage="1" sqref="F17:G52" xr:uid="{00000000-0002-0000-0400-000001000000}">
      <formula1>"Oui,Non"</formula1>
    </dataValidation>
    <dataValidation type="list" allowBlank="1" showInputMessage="1" showErrorMessage="1" sqref="A17:A52" xr:uid="{00000000-0002-0000-0400-000002000000}">
      <formula1>Nat_ELP</formula1>
    </dataValidation>
    <dataValidation type="list" allowBlank="1" showInputMessage="1" showErrorMessage="1" sqref="H17:H52" xr:uid="{00000000-0002-0000-0400-000003000000}">
      <formula1>Type_contrôle</formula1>
    </dataValidation>
    <dataValidation type="list" allowBlank="1" showInputMessage="1" showErrorMessage="1" sqref="M17:M52 K17:K52" xr:uid="{00000000-0002-0000-04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A6ACDA94-2864-4726-90FC-563B0F46907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AF1092F4-4A99-4FC2-8246-4092471434BC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FFE0191C-68F4-46DC-B50D-235922498EA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9530A463-BAE8-4455-A11A-7EAA88B30C5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BDD387AF-8BB4-4174-B117-7F091AD23D6E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E07EFFCE-BCEF-4614-9851-220772F07FC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80633AA-BA9B-41CB-9983-E8ECAF8E2D7F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  <x14:conditionalFormatting xmlns:xm="http://schemas.microsoft.com/office/excel/2006/main">
          <x14:cfRule type="expression" priority="1" id="{7A9DCDD3-9EA1-45BE-B990-EC549C5DAE11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0" sqref="A20"/>
    </sheetView>
  </sheetViews>
  <sheetFormatPr baseColWidth="10" defaultRowHeight="14.4" x14ac:dyDescent="0.3"/>
  <cols>
    <col min="1" max="2" width="98.88671875" bestFit="1" customWidth="1"/>
    <col min="3" max="3" width="43.33203125" bestFit="1" customWidth="1"/>
    <col min="4" max="4" width="29.33203125" bestFit="1" customWidth="1"/>
    <col min="5" max="5" width="37.33203125" bestFit="1" customWidth="1"/>
    <col min="6" max="6" width="62.33203125" bestFit="1" customWidth="1"/>
    <col min="7" max="7" width="26.33203125" bestFit="1" customWidth="1"/>
    <col min="8" max="8" width="26.109375" bestFit="1" customWidth="1"/>
    <col min="9" max="9" width="59.109375" bestFit="1" customWidth="1"/>
    <col min="10" max="10" width="59.33203125" bestFit="1" customWidth="1"/>
  </cols>
  <sheetData>
    <row r="1" spans="1:5" x14ac:dyDescent="0.3">
      <c r="A1" t="s">
        <v>8</v>
      </c>
      <c r="B1" t="s">
        <v>9</v>
      </c>
      <c r="C1" t="s">
        <v>10</v>
      </c>
      <c r="E1" t="s">
        <v>3</v>
      </c>
    </row>
    <row r="2" spans="1:5" x14ac:dyDescent="0.3">
      <c r="A2" t="s">
        <v>69</v>
      </c>
      <c r="B2" t="s">
        <v>61</v>
      </c>
      <c r="C2" t="s">
        <v>11</v>
      </c>
      <c r="E2" t="s">
        <v>0</v>
      </c>
    </row>
    <row r="3" spans="1:5" x14ac:dyDescent="0.3">
      <c r="A3" t="s">
        <v>70</v>
      </c>
      <c r="B3" t="s">
        <v>62</v>
      </c>
      <c r="C3" t="s">
        <v>12</v>
      </c>
      <c r="E3" t="s">
        <v>37</v>
      </c>
    </row>
    <row r="4" spans="1:5" x14ac:dyDescent="0.3">
      <c r="A4" t="s">
        <v>71</v>
      </c>
      <c r="B4" t="s">
        <v>63</v>
      </c>
      <c r="C4" t="s">
        <v>14</v>
      </c>
    </row>
    <row r="5" spans="1:5" x14ac:dyDescent="0.3">
      <c r="A5" t="s">
        <v>72</v>
      </c>
      <c r="C5" t="s">
        <v>64</v>
      </c>
    </row>
    <row r="6" spans="1:5" x14ac:dyDescent="0.3">
      <c r="A6" t="s">
        <v>73</v>
      </c>
    </row>
    <row r="7" spans="1:5" x14ac:dyDescent="0.3">
      <c r="A7" t="s">
        <v>74</v>
      </c>
    </row>
    <row r="8" spans="1:5" x14ac:dyDescent="0.3">
      <c r="A8" t="s">
        <v>75</v>
      </c>
    </row>
    <row r="9" spans="1:5" x14ac:dyDescent="0.3">
      <c r="A9" t="s">
        <v>76</v>
      </c>
    </row>
    <row r="10" spans="1:5" x14ac:dyDescent="0.3">
      <c r="A10" t="s">
        <v>13</v>
      </c>
    </row>
    <row r="11" spans="1:5" x14ac:dyDescent="0.3">
      <c r="A11" t="s">
        <v>15</v>
      </c>
    </row>
    <row r="12" spans="1:5" x14ac:dyDescent="0.3">
      <c r="A12" t="s">
        <v>77</v>
      </c>
    </row>
    <row r="13" spans="1:5" x14ac:dyDescent="0.3">
      <c r="A13" t="s">
        <v>16</v>
      </c>
    </row>
    <row r="14" spans="1:5" x14ac:dyDescent="0.3">
      <c r="A14" t="s">
        <v>78</v>
      </c>
    </row>
    <row r="15" spans="1:5" x14ac:dyDescent="0.3">
      <c r="A15" t="s">
        <v>79</v>
      </c>
    </row>
    <row r="16" spans="1:5" x14ac:dyDescent="0.3">
      <c r="A16" t="s">
        <v>80</v>
      </c>
    </row>
    <row r="17" spans="1:9" x14ac:dyDescent="0.3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3">
      <c r="A18" t="s">
        <v>82</v>
      </c>
      <c r="E18" s="71" t="s">
        <v>43</v>
      </c>
      <c r="F18" s="13" t="s">
        <v>47</v>
      </c>
      <c r="I18" s="13" t="s">
        <v>52</v>
      </c>
    </row>
    <row r="19" spans="1:9" x14ac:dyDescent="0.3">
      <c r="A19" t="s">
        <v>86</v>
      </c>
      <c r="F19" s="13" t="s">
        <v>48</v>
      </c>
      <c r="I19" s="13" t="s">
        <v>53</v>
      </c>
    </row>
    <row r="20" spans="1:9" x14ac:dyDescent="0.3">
      <c r="F20" s="13" t="s">
        <v>49</v>
      </c>
      <c r="I20" s="13" t="s">
        <v>54</v>
      </c>
    </row>
    <row r="21" spans="1:9" x14ac:dyDescent="0.3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5" ma:contentTypeDescription="Crée un document." ma:contentTypeScope="" ma:versionID="d125b0c517633eab26c4d72c27df7174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0c44f34f776ba9e65db73c13c745acee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423e94b-06f5-45be-b2c4-754e83326c28"/>
    <ds:schemaRef ds:uri="dce5c879-9288-47ea-9099-40aa50da3e9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7FA216-B1B0-40E2-AF52-83AEAC514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Semestre 1</vt:lpstr>
      <vt:lpstr>Semestre 3</vt:lpstr>
      <vt:lpstr>Semestre 2</vt:lpstr>
      <vt:lpstr>Semestre 4</vt:lpstr>
      <vt:lpstr>Listes</vt:lpstr>
      <vt:lpstr>IAE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Alexandre Sorain</cp:lastModifiedBy>
  <cp:lastPrinted>2018-03-30T09:51:52Z</cp:lastPrinted>
  <dcterms:created xsi:type="dcterms:W3CDTF">2016-12-07T14:50:54Z</dcterms:created>
  <dcterms:modified xsi:type="dcterms:W3CDTF">2022-12-02T15:13:15Z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</Properties>
</file>